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Education\1EOCs\Aleshia\Spring 2023 study notes\LFMU\extra materials\"/>
    </mc:Choice>
  </mc:AlternateContent>
  <xr:revisionPtr revIDLastSave="0" documentId="8_{18E95B8A-A1B7-4B23-9F1C-D04194C941D7}" xr6:coauthVersionLast="47" xr6:coauthVersionMax="47" xr10:uidLastSave="{00000000-0000-0000-0000-000000000000}"/>
  <bookViews>
    <workbookView xWindow="3510" yWindow="2385" windowWidth="21600" windowHeight="13815" xr2:uid="{79FB8D93-5DCC-B440-92F3-8A70DCC032C1}"/>
  </bookViews>
  <sheets>
    <sheet name="Tabl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2" l="1"/>
  <c r="B52" i="2"/>
  <c r="A52" i="2"/>
  <c r="C51" i="2"/>
  <c r="B51" i="2"/>
  <c r="A51" i="2"/>
  <c r="C50" i="2"/>
  <c r="B50" i="2"/>
  <c r="A50" i="2"/>
  <c r="C49" i="2"/>
  <c r="B49" i="2"/>
  <c r="A49" i="2"/>
  <c r="C48" i="2"/>
  <c r="B48" i="2"/>
  <c r="A48" i="2"/>
  <c r="C47" i="2"/>
  <c r="B47" i="2"/>
  <c r="A47" i="2"/>
  <c r="C46" i="2"/>
  <c r="B46" i="2"/>
  <c r="A46" i="2"/>
  <c r="C45" i="2"/>
  <c r="B45" i="2"/>
  <c r="A45" i="2"/>
  <c r="C44" i="2"/>
  <c r="B44" i="2"/>
  <c r="A44" i="2"/>
  <c r="C43" i="2"/>
  <c r="B43" i="2"/>
  <c r="A43" i="2"/>
  <c r="I42" i="2"/>
  <c r="G42" i="2"/>
  <c r="C42" i="2"/>
  <c r="B42" i="2"/>
  <c r="B37" i="2"/>
  <c r="D36" i="2"/>
  <c r="D52" i="2" s="1"/>
  <c r="D35" i="2"/>
  <c r="D51" i="2" s="1"/>
  <c r="D34" i="2"/>
  <c r="D50" i="2" s="1"/>
  <c r="D33" i="2"/>
  <c r="D49" i="2" s="1"/>
  <c r="D32" i="2"/>
  <c r="D48" i="2" s="1"/>
  <c r="D31" i="2"/>
  <c r="D47" i="2" s="1"/>
  <c r="D30" i="2"/>
  <c r="D46" i="2" s="1"/>
  <c r="D29" i="2"/>
  <c r="D45" i="2" s="1"/>
  <c r="D28" i="2"/>
  <c r="E27" i="2"/>
  <c r="E28" i="2" s="1"/>
  <c r="E29" i="2" s="1"/>
  <c r="D27" i="2"/>
  <c r="H26" i="2"/>
  <c r="F26" i="2"/>
  <c r="B21" i="2"/>
  <c r="D20" i="2"/>
  <c r="D19" i="2"/>
  <c r="D18" i="2"/>
  <c r="D17" i="2"/>
  <c r="D16" i="2"/>
  <c r="D15" i="2"/>
  <c r="D14" i="2"/>
  <c r="D13" i="2"/>
  <c r="D12" i="2"/>
  <c r="D44" i="2" s="1"/>
  <c r="D11" i="2"/>
  <c r="D43" i="2" s="1"/>
  <c r="E10" i="2"/>
  <c r="E42" i="2" s="1"/>
  <c r="B5" i="2"/>
  <c r="D10" i="2" s="1"/>
  <c r="D38" i="2" l="1"/>
  <c r="G27" i="2" s="1"/>
  <c r="E11" i="2"/>
  <c r="E12" i="2" s="1"/>
  <c r="B53" i="2"/>
  <c r="D22" i="2"/>
  <c r="F27" i="2" s="1"/>
  <c r="F28" i="2" s="1"/>
  <c r="F29" i="2" s="1"/>
  <c r="E45" i="2"/>
  <c r="E30" i="2"/>
  <c r="E44" i="2"/>
  <c r="E13" i="2"/>
  <c r="E14" i="2" s="1"/>
  <c r="E15" i="2" s="1"/>
  <c r="E16" i="2" s="1"/>
  <c r="E17" i="2" s="1"/>
  <c r="E18" i="2" s="1"/>
  <c r="E19" i="2" s="1"/>
  <c r="E20" i="2" s="1"/>
  <c r="E43" i="2"/>
  <c r="F10" i="2"/>
  <c r="H10" i="2"/>
  <c r="D42" i="2"/>
  <c r="D54" i="2" s="1"/>
  <c r="F42" i="2" l="1"/>
  <c r="F11" i="2"/>
  <c r="E46" i="2"/>
  <c r="E31" i="2"/>
  <c r="I27" i="2"/>
  <c r="H27" i="2"/>
  <c r="H42" i="2"/>
  <c r="F45" i="2"/>
  <c r="F30" i="2"/>
  <c r="G11" i="2"/>
  <c r="H11" i="2" s="1"/>
  <c r="F31" i="2" l="1"/>
  <c r="F46" i="2"/>
  <c r="H43" i="2"/>
  <c r="G12" i="2"/>
  <c r="G28" i="2"/>
  <c r="H28" i="2" s="1"/>
  <c r="E32" i="2"/>
  <c r="E47" i="2"/>
  <c r="G43" i="2"/>
  <c r="I11" i="2"/>
  <c r="F43" i="2"/>
  <c r="F12" i="2"/>
  <c r="F44" i="2" l="1"/>
  <c r="F13" i="2"/>
  <c r="F47" i="2"/>
  <c r="F32" i="2"/>
  <c r="G29" i="2"/>
  <c r="I29" i="2" s="1"/>
  <c r="I45" i="2" s="1"/>
  <c r="I43" i="2"/>
  <c r="G44" i="2"/>
  <c r="I12" i="2"/>
  <c r="H12" i="2"/>
  <c r="E48" i="2"/>
  <c r="E33" i="2"/>
  <c r="I28" i="2"/>
  <c r="H29" i="2" l="1"/>
  <c r="F14" i="2"/>
  <c r="F15" i="2" s="1"/>
  <c r="F16" i="2" s="1"/>
  <c r="F17" i="2" s="1"/>
  <c r="F18" i="2" s="1"/>
  <c r="F19" i="2" s="1"/>
  <c r="F20" i="2" s="1"/>
  <c r="E34" i="2"/>
  <c r="E49" i="2"/>
  <c r="F33" i="2"/>
  <c r="F48" i="2"/>
  <c r="H44" i="2"/>
  <c r="G13" i="2"/>
  <c r="H13" i="2" s="1"/>
  <c r="I44" i="2"/>
  <c r="F49" i="2" l="1"/>
  <c r="F34" i="2"/>
  <c r="E50" i="2"/>
  <c r="E35" i="2"/>
  <c r="G14" i="2"/>
  <c r="I14" i="2" s="1"/>
  <c r="H45" i="2"/>
  <c r="G45" i="2" s="1"/>
  <c r="G30" i="2"/>
  <c r="I13" i="2"/>
  <c r="H14" i="2" l="1"/>
  <c r="E51" i="2"/>
  <c r="E36" i="2"/>
  <c r="E52" i="2" s="1"/>
  <c r="F35" i="2"/>
  <c r="F50" i="2"/>
  <c r="I30" i="2"/>
  <c r="I46" i="2" s="1"/>
  <c r="G46" i="2"/>
  <c r="H30" i="2"/>
  <c r="F51" i="2" l="1"/>
  <c r="F36" i="2"/>
  <c r="F52" i="2" s="1"/>
  <c r="H46" i="2"/>
  <c r="G31" i="2"/>
  <c r="H31" i="2" s="1"/>
  <c r="G15" i="2"/>
  <c r="I15" i="2" s="1"/>
  <c r="H47" i="2" l="1"/>
  <c r="G32" i="2"/>
  <c r="G47" i="2"/>
  <c r="I31" i="2"/>
  <c r="I47" i="2" s="1"/>
  <c r="H15" i="2"/>
  <c r="G16" i="2" l="1"/>
  <c r="I16" i="2" s="1"/>
  <c r="G48" i="2"/>
  <c r="I32" i="2"/>
  <c r="I48" i="2" s="1"/>
  <c r="H32" i="2"/>
  <c r="H16" i="2" l="1"/>
  <c r="H48" i="2"/>
  <c r="G33" i="2"/>
  <c r="G17" i="2"/>
  <c r="I17" i="2" s="1"/>
  <c r="H17" i="2" l="1"/>
  <c r="I33" i="2"/>
  <c r="I49" i="2" s="1"/>
  <c r="G49" i="2"/>
  <c r="H33" i="2"/>
  <c r="H49" i="2" l="1"/>
  <c r="G34" i="2"/>
  <c r="G18" i="2"/>
  <c r="I18" i="2" s="1"/>
  <c r="H18" i="2" l="1"/>
  <c r="I34" i="2"/>
  <c r="I50" i="2" s="1"/>
  <c r="G50" i="2"/>
  <c r="H34" i="2"/>
  <c r="G19" i="2" l="1"/>
  <c r="I19" i="2" s="1"/>
  <c r="H50" i="2"/>
  <c r="G35" i="2"/>
  <c r="H19" i="2" l="1"/>
  <c r="G51" i="2"/>
  <c r="I35" i="2"/>
  <c r="I51" i="2" s="1"/>
  <c r="H35" i="2"/>
  <c r="H51" i="2" l="1"/>
  <c r="G36" i="2"/>
  <c r="G20" i="2"/>
  <c r="G52" i="2" l="1"/>
  <c r="G53" i="2" s="1"/>
  <c r="I36" i="2"/>
  <c r="I52" i="2" s="1"/>
  <c r="G37" i="2"/>
  <c r="I20" i="2"/>
  <c r="G21" i="2"/>
  <c r="H20" i="2"/>
  <c r="H36" i="2"/>
  <c r="H52" i="2" s="1"/>
</calcChain>
</file>

<file path=xl/sharedStrings.xml><?xml version="1.0" encoding="utf-8"?>
<sst xmlns="http://schemas.openxmlformats.org/spreadsheetml/2006/main" count="37" uniqueCount="17">
  <si>
    <t>CMO example from book</t>
  </si>
  <si>
    <t>Par</t>
  </si>
  <si>
    <t>Acquisition cost</t>
  </si>
  <si>
    <t>Coupon</t>
  </si>
  <si>
    <t>Year</t>
  </si>
  <si>
    <t>Principal payment</t>
  </si>
  <si>
    <t>Coupon payment</t>
  </si>
  <si>
    <t>Net cash flow</t>
  </si>
  <si>
    <t>Principal balance</t>
  </si>
  <si>
    <t>Accretion of discount</t>
  </si>
  <si>
    <t>Amortized cost</t>
  </si>
  <si>
    <t>Investment Income</t>
  </si>
  <si>
    <t>Total</t>
  </si>
  <si>
    <t>Effective yield:</t>
  </si>
  <si>
    <t>Table 19-2 Mortgage-backed security - assumptions at purchase</t>
  </si>
  <si>
    <t>Mortgage-backed security - higher principal prepayment in year 3 - recalculated back to issue</t>
  </si>
  <si>
    <t>Table 19-3 Mortgage-backed security - higher principal prepayment in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</si>
</sst>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3" fontId="0" fillId="0" borderId="0" xfId="0" applyNumberFormat="1"/>
    <xf numFmtId="9" fontId="0" fillId="0" borderId="0" xfId="0" applyNumberFormat="1"/>
    <xf numFmtId="0" fontId="3" fillId="0" borderId="0" xfId="0" applyFont="1"/>
    <xf numFmtId="0" fontId="0" fillId="0" borderId="0" xfId="0" applyAlignment="1">
      <alignment wrapText="1"/>
    </xf>
    <xf numFmtId="3" fontId="1" fillId="0" borderId="0" xfId="0" applyNumberFormat="1" applyFont="1"/>
    <xf numFmtId="3" fontId="4" fillId="0" borderId="0" xfId="0" applyNumberFormat="1" applyFont="1"/>
    <xf numFmtId="3" fontId="5" fillId="0" borderId="0" xfId="0" applyNumberFormat="1" applyFont="1"/>
    <xf numFmtId="3" fontId="6" fillId="2" borderId="0" xfId="0" applyNumberFormat="1" applyFont="1" applyFill="1"/>
    <xf numFmtId="3" fontId="6" fillId="0" borderId="0" xfId="0" applyNumberFormat="1" applyFont="1"/>
    <xf numFmtId="0" fontId="1" fillId="0" borderId="0" xfId="0" applyFont="1"/>
    <xf numFmtId="10" fontId="0" fillId="0" borderId="0" xfId="0" applyNumberFormat="1"/>
    <xf numFmtId="0" fontId="7" fillId="2" borderId="0" xfId="0" applyFont="1" applyFill="1"/>
    <xf numFmtId="0" fontId="0" fillId="2" borderId="0" xfId="0" applyFill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0" fillId="0" borderId="2" xfId="0" applyBorder="1"/>
    <xf numFmtId="0" fontId="0" fillId="0" borderId="2" xfId="0" applyBorder="1" applyAlignment="1">
      <alignment horizontal="center" wrapText="1"/>
    </xf>
    <xf numFmtId="3" fontId="0" fillId="0" borderId="2" xfId="0" applyNumberFormat="1" applyBorder="1"/>
    <xf numFmtId="164" fontId="4" fillId="0" borderId="2" xfId="1" applyNumberFormat="1" applyFont="1" applyBorder="1"/>
    <xf numFmtId="3" fontId="4" fillId="0" borderId="2" xfId="0" applyNumberFormat="1" applyFont="1" applyBorder="1"/>
    <xf numFmtId="164" fontId="0" fillId="0" borderId="2" xfId="1" applyNumberFormat="1" applyFont="1" applyBorder="1"/>
    <xf numFmtId="0" fontId="0" fillId="0" borderId="3" xfId="0" applyBorder="1"/>
    <xf numFmtId="0" fontId="0" fillId="0" borderId="4" xfId="0" applyBorder="1" applyAlignment="1">
      <alignment horizontal="right"/>
    </xf>
    <xf numFmtId="10" fontId="0" fillId="0" borderId="5" xfId="0" applyNumberFormat="1" applyBorder="1"/>
    <xf numFmtId="0" fontId="0" fillId="0" borderId="2" xfId="0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horizontal="right"/>
    </xf>
    <xf numFmtId="10" fontId="0" fillId="0" borderId="7" xfId="0" applyNumberFormat="1" applyBorder="1"/>
    <xf numFmtId="164" fontId="0" fillId="0" borderId="2" xfId="0" applyNumberFormat="1" applyBorder="1"/>
    <xf numFmtId="3" fontId="1" fillId="0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943E-6209-45AF-95C7-F54706D35467}">
  <dimension ref="A1:Z55"/>
  <sheetViews>
    <sheetView tabSelected="1" workbookViewId="0">
      <selection activeCell="J42" sqref="J42"/>
    </sheetView>
  </sheetViews>
  <sheetFormatPr defaultColWidth="11" defaultRowHeight="15.75" x14ac:dyDescent="0.25"/>
  <cols>
    <col min="1" max="1" width="5.75" customWidth="1"/>
    <col min="2" max="2" width="11.25" customWidth="1"/>
    <col min="3" max="3" width="10.375" customWidth="1"/>
    <col min="4" max="4" width="11.375" customWidth="1"/>
    <col min="5" max="5" width="11.875" customWidth="1"/>
    <col min="6" max="6" width="14.375" hidden="1" customWidth="1"/>
    <col min="7" max="7" width="10.375" customWidth="1"/>
    <col min="8" max="8" width="10.5" customWidth="1"/>
    <col min="9" max="9" width="10.25" customWidth="1"/>
    <col min="11" max="11" width="12.75" bestFit="1" customWidth="1"/>
    <col min="12" max="12" width="13.875" bestFit="1" customWidth="1"/>
    <col min="13" max="13" width="12.625" bestFit="1" customWidth="1"/>
    <col min="14" max="14" width="13.375" bestFit="1" customWidth="1"/>
    <col min="15" max="15" width="13.75" bestFit="1" customWidth="1"/>
    <col min="16" max="16" width="13.375" bestFit="1" customWidth="1"/>
    <col min="17" max="17" width="11.125" bestFit="1" customWidth="1"/>
    <col min="18" max="19" width="12.625" bestFit="1" customWidth="1"/>
    <col min="26" max="26" width="13.75" bestFit="1" customWidth="1"/>
  </cols>
  <sheetData>
    <row r="1" spans="1:26" x14ac:dyDescent="0.25">
      <c r="A1" s="1" t="s">
        <v>0</v>
      </c>
    </row>
    <row r="4" spans="1:26" x14ac:dyDescent="0.25">
      <c r="A4" t="s">
        <v>1</v>
      </c>
      <c r="B4" s="2">
        <v>10000000</v>
      </c>
    </row>
    <row r="5" spans="1:26" x14ac:dyDescent="0.25">
      <c r="A5" t="s">
        <v>2</v>
      </c>
      <c r="B5" s="2">
        <f>B4*0.98</f>
        <v>9800000</v>
      </c>
      <c r="E5" s="2"/>
      <c r="P5" s="2"/>
    </row>
    <row r="6" spans="1:26" x14ac:dyDescent="0.25">
      <c r="A6" t="s">
        <v>3</v>
      </c>
      <c r="B6" s="3">
        <v>0.1</v>
      </c>
      <c r="E6" s="2"/>
    </row>
    <row r="7" spans="1:26" x14ac:dyDescent="0.25">
      <c r="E7" s="2"/>
    </row>
    <row r="8" spans="1:26" x14ac:dyDescent="0.25">
      <c r="A8" t="s">
        <v>14</v>
      </c>
      <c r="B8" s="18"/>
      <c r="C8" s="19"/>
      <c r="D8" s="19"/>
      <c r="E8" s="19"/>
      <c r="F8" s="19"/>
      <c r="G8" s="19"/>
      <c r="H8" s="19"/>
      <c r="I8" s="19"/>
      <c r="K8" s="1"/>
      <c r="Q8" s="4"/>
      <c r="U8" s="1"/>
    </row>
    <row r="9" spans="1:26" ht="31.5" x14ac:dyDescent="0.25">
      <c r="A9" s="20" t="s">
        <v>4</v>
      </c>
      <c r="B9" s="21" t="s">
        <v>5</v>
      </c>
      <c r="C9" s="21" t="s">
        <v>6</v>
      </c>
      <c r="D9" s="21" t="s">
        <v>7</v>
      </c>
      <c r="E9" s="21" t="s">
        <v>8</v>
      </c>
      <c r="F9" s="20"/>
      <c r="G9" s="21" t="s">
        <v>9</v>
      </c>
      <c r="H9" s="21" t="s">
        <v>10</v>
      </c>
      <c r="I9" s="21" t="s">
        <v>11</v>
      </c>
      <c r="Q9" s="5"/>
      <c r="U9" s="5"/>
      <c r="V9" s="5"/>
    </row>
    <row r="10" spans="1:26" x14ac:dyDescent="0.25">
      <c r="A10" s="20">
        <v>0</v>
      </c>
      <c r="B10" s="22"/>
      <c r="C10" s="22"/>
      <c r="D10" s="23">
        <f>-B5</f>
        <v>-9800000</v>
      </c>
      <c r="E10" s="22">
        <f>B4</f>
        <v>10000000</v>
      </c>
      <c r="F10" s="22">
        <f>D10</f>
        <v>-9800000</v>
      </c>
      <c r="G10" s="20"/>
      <c r="H10" s="24">
        <f>-D10</f>
        <v>9800000</v>
      </c>
      <c r="I10" s="20"/>
      <c r="L10" s="2"/>
      <c r="M10" s="2"/>
      <c r="N10" s="7"/>
      <c r="O10" s="7"/>
      <c r="P10" s="2"/>
      <c r="Q10" s="8"/>
      <c r="R10" s="8"/>
      <c r="S10" s="8"/>
      <c r="W10" s="2"/>
      <c r="Z10" s="15"/>
    </row>
    <row r="11" spans="1:26" x14ac:dyDescent="0.25">
      <c r="A11" s="20">
        <v>1</v>
      </c>
      <c r="B11" s="22">
        <v>1227454</v>
      </c>
      <c r="C11" s="22">
        <v>1000000</v>
      </c>
      <c r="D11" s="22">
        <f>B11+C11</f>
        <v>2227454</v>
      </c>
      <c r="E11" s="22">
        <f>E10-B11</f>
        <v>8772546</v>
      </c>
      <c r="F11" s="25">
        <f>F10*(1+$D$22)+D11</f>
        <v>-8596179.3342661913</v>
      </c>
      <c r="G11" s="22">
        <f>$D$22*H10-C11</f>
        <v>23633.334266191814</v>
      </c>
      <c r="H11" s="22">
        <f>H10+G11-B11</f>
        <v>8596179.3342661913</v>
      </c>
      <c r="I11" s="22">
        <f>G11+C11</f>
        <v>1023633.3342661918</v>
      </c>
      <c r="L11" s="2"/>
      <c r="M11" s="2"/>
      <c r="N11" s="2"/>
      <c r="O11" s="2"/>
      <c r="P11" s="15"/>
      <c r="Q11" s="8"/>
      <c r="R11" s="8"/>
      <c r="S11" s="8"/>
      <c r="U11" s="2"/>
      <c r="W11" s="2"/>
      <c r="X11" s="2"/>
      <c r="Z11" s="15"/>
    </row>
    <row r="12" spans="1:26" x14ac:dyDescent="0.25">
      <c r="A12" s="20">
        <v>2</v>
      </c>
      <c r="B12" s="22">
        <v>1189867</v>
      </c>
      <c r="C12" s="22">
        <v>859618</v>
      </c>
      <c r="D12" s="22">
        <f t="shared" ref="D12:D20" si="0">B12+C12</f>
        <v>2049485</v>
      </c>
      <c r="E12" s="22">
        <f t="shared" ref="E12:E20" si="1">E11-B12</f>
        <v>7582679</v>
      </c>
      <c r="F12" s="25">
        <f t="shared" ref="F12:F20" si="2">F11*(1+$D$22)+D12</f>
        <v>-7444585.7336422149</v>
      </c>
      <c r="G12" s="22">
        <f t="shared" ref="G12:G20" si="3">$D$22*H11-C12</f>
        <v>38273.39937602391</v>
      </c>
      <c r="H12" s="22">
        <f t="shared" ref="H12:H20" si="4">H11+G12-B12</f>
        <v>7444585.7336422149</v>
      </c>
      <c r="I12" s="22">
        <f t="shared" ref="I12:I20" si="5">G12+C12</f>
        <v>897891.39937602391</v>
      </c>
      <c r="L12" s="2"/>
      <c r="M12" s="2"/>
      <c r="N12" s="2"/>
      <c r="O12" s="2"/>
      <c r="P12" s="15"/>
      <c r="Q12" s="8"/>
      <c r="R12" s="8"/>
      <c r="S12" s="8"/>
      <c r="U12" s="2"/>
      <c r="W12" s="2"/>
      <c r="X12" s="2"/>
      <c r="Z12" s="15"/>
    </row>
    <row r="13" spans="1:26" x14ac:dyDescent="0.25">
      <c r="A13" s="20">
        <v>3</v>
      </c>
      <c r="B13" s="22">
        <v>1135900</v>
      </c>
      <c r="C13" s="22">
        <v>744459</v>
      </c>
      <c r="D13" s="22">
        <f t="shared" si="0"/>
        <v>1880359</v>
      </c>
      <c r="E13" s="22">
        <f t="shared" si="1"/>
        <v>6446779</v>
      </c>
      <c r="F13" s="25">
        <f t="shared" si="2"/>
        <v>-6341831.4394339193</v>
      </c>
      <c r="G13" s="22">
        <f t="shared" si="3"/>
        <v>33145.70579170459</v>
      </c>
      <c r="H13" s="22">
        <f t="shared" si="4"/>
        <v>6341831.4394339193</v>
      </c>
      <c r="I13" s="22">
        <f t="shared" si="5"/>
        <v>777604.70579170459</v>
      </c>
      <c r="U13" s="2"/>
      <c r="V13" s="9"/>
      <c r="W13" s="10"/>
      <c r="X13" s="10"/>
      <c r="Y13" s="11"/>
      <c r="Z13" s="15"/>
    </row>
    <row r="14" spans="1:26" x14ac:dyDescent="0.25">
      <c r="A14" s="20">
        <v>4</v>
      </c>
      <c r="B14" s="22">
        <v>1085166</v>
      </c>
      <c r="C14" s="22">
        <v>634183</v>
      </c>
      <c r="D14" s="22">
        <f t="shared" si="0"/>
        <v>1719349</v>
      </c>
      <c r="E14" s="22">
        <f t="shared" si="1"/>
        <v>5361613</v>
      </c>
      <c r="F14" s="25">
        <f t="shared" si="2"/>
        <v>-5284901.8334851339</v>
      </c>
      <c r="G14" s="22">
        <f t="shared" si="3"/>
        <v>28236.394051214913</v>
      </c>
      <c r="H14" s="22">
        <f t="shared" si="4"/>
        <v>5284901.8334851339</v>
      </c>
      <c r="I14" s="22">
        <f t="shared" si="5"/>
        <v>662419.39405121491</v>
      </c>
      <c r="L14" s="6"/>
      <c r="M14" s="6"/>
      <c r="N14" s="6"/>
      <c r="O14" s="6"/>
      <c r="P14" s="15"/>
      <c r="Q14" s="7"/>
      <c r="R14" s="7"/>
      <c r="S14" s="2"/>
      <c r="U14" s="6"/>
      <c r="V14" s="11"/>
      <c r="W14" s="6"/>
      <c r="X14" s="6"/>
      <c r="Y14" s="11"/>
      <c r="Z14" s="15"/>
    </row>
    <row r="15" spans="1:26" x14ac:dyDescent="0.25">
      <c r="A15" s="20">
        <v>5</v>
      </c>
      <c r="B15" s="22">
        <v>1037196</v>
      </c>
      <c r="C15" s="22">
        <v>528490</v>
      </c>
      <c r="D15" s="22">
        <f t="shared" si="0"/>
        <v>1565686</v>
      </c>
      <c r="E15" s="22">
        <f t="shared" si="1"/>
        <v>4324417</v>
      </c>
      <c r="F15" s="25">
        <f t="shared" si="2"/>
        <v>-4271236.4135953281</v>
      </c>
      <c r="G15" s="22">
        <f t="shared" si="3"/>
        <v>23530.580110193696</v>
      </c>
      <c r="H15" s="22">
        <f t="shared" si="4"/>
        <v>4271236.4135953281</v>
      </c>
      <c r="I15" s="22">
        <f t="shared" si="5"/>
        <v>552020.5801101937</v>
      </c>
      <c r="L15" s="6"/>
      <c r="M15" s="6"/>
      <c r="N15" s="6"/>
      <c r="O15" s="6"/>
      <c r="P15" s="15"/>
      <c r="Q15" s="7"/>
      <c r="R15" s="7"/>
      <c r="S15" s="2"/>
      <c r="U15" s="6"/>
      <c r="V15" s="11"/>
      <c r="W15" s="6"/>
      <c r="X15" s="6"/>
      <c r="Y15" s="11"/>
      <c r="Z15" s="15"/>
    </row>
    <row r="16" spans="1:26" x14ac:dyDescent="0.25">
      <c r="A16" s="20">
        <v>6</v>
      </c>
      <c r="B16" s="22">
        <v>991137</v>
      </c>
      <c r="C16" s="22">
        <v>427124</v>
      </c>
      <c r="D16" s="22">
        <f t="shared" si="0"/>
        <v>1418261</v>
      </c>
      <c r="E16" s="22">
        <f t="shared" si="1"/>
        <v>3333280</v>
      </c>
      <c r="F16" s="25">
        <f t="shared" si="2"/>
        <v>-3299116.2270124462</v>
      </c>
      <c r="G16" s="22">
        <f t="shared" si="3"/>
        <v>19016.813417118043</v>
      </c>
      <c r="H16" s="22">
        <f t="shared" si="4"/>
        <v>3299116.2270124462</v>
      </c>
      <c r="I16" s="22">
        <f t="shared" si="5"/>
        <v>446140.81341711804</v>
      </c>
      <c r="L16" s="6"/>
      <c r="M16" s="6"/>
      <c r="N16" s="6"/>
      <c r="O16" s="6"/>
      <c r="P16" s="15"/>
      <c r="Q16" s="7"/>
      <c r="R16" s="7"/>
      <c r="S16" s="2"/>
      <c r="U16" s="6"/>
      <c r="V16" s="11"/>
      <c r="W16" s="6"/>
      <c r="X16" s="6"/>
      <c r="Y16" s="11"/>
      <c r="Z16" s="15"/>
    </row>
    <row r="17" spans="1:26" x14ac:dyDescent="0.25">
      <c r="A17" s="20">
        <v>7</v>
      </c>
      <c r="B17" s="22">
        <v>946721</v>
      </c>
      <c r="C17" s="22">
        <v>329912</v>
      </c>
      <c r="D17" s="22">
        <f t="shared" si="0"/>
        <v>1276633</v>
      </c>
      <c r="E17" s="22">
        <f t="shared" si="1"/>
        <v>2386559</v>
      </c>
      <c r="F17" s="25">
        <f t="shared" si="2"/>
        <v>-2367083.7722765738</v>
      </c>
      <c r="G17" s="22">
        <f t="shared" si="3"/>
        <v>14688.545264127431</v>
      </c>
      <c r="H17" s="22">
        <f t="shared" si="4"/>
        <v>2367083.7722765738</v>
      </c>
      <c r="I17" s="22">
        <f t="shared" si="5"/>
        <v>344600.54526412743</v>
      </c>
      <c r="L17" s="6"/>
      <c r="M17" s="6"/>
      <c r="N17" s="6"/>
      <c r="O17" s="6"/>
      <c r="P17" s="15"/>
      <c r="Q17" s="7"/>
      <c r="R17" s="7"/>
      <c r="S17" s="2"/>
      <c r="U17" s="6"/>
      <c r="V17" s="11"/>
      <c r="W17" s="6"/>
      <c r="X17" s="6"/>
      <c r="Y17" s="11"/>
      <c r="Z17" s="15"/>
    </row>
    <row r="18" spans="1:26" x14ac:dyDescent="0.25">
      <c r="A18" s="20">
        <v>8</v>
      </c>
      <c r="B18" s="22">
        <v>901579</v>
      </c>
      <c r="C18" s="22">
        <v>236708</v>
      </c>
      <c r="D18" s="22">
        <f t="shared" si="0"/>
        <v>1138287</v>
      </c>
      <c r="E18" s="22">
        <f t="shared" si="1"/>
        <v>1484980</v>
      </c>
      <c r="F18" s="25">
        <f t="shared" si="2"/>
        <v>-1476044.3084299271</v>
      </c>
      <c r="G18" s="22">
        <f t="shared" si="3"/>
        <v>10539.536153353518</v>
      </c>
      <c r="H18" s="22">
        <f t="shared" si="4"/>
        <v>1476044.3084299276</v>
      </c>
      <c r="I18" s="22">
        <f t="shared" si="5"/>
        <v>247247.53615335352</v>
      </c>
      <c r="L18" s="6"/>
      <c r="M18" s="6"/>
      <c r="N18" s="6"/>
      <c r="O18" s="6"/>
      <c r="P18" s="15"/>
      <c r="Q18" s="7"/>
      <c r="R18" s="7"/>
      <c r="S18" s="2"/>
      <c r="U18" s="6"/>
      <c r="V18" s="11"/>
      <c r="W18" s="6"/>
      <c r="X18" s="6"/>
      <c r="Y18" s="11"/>
      <c r="Z18" s="15"/>
    </row>
    <row r="19" spans="1:26" x14ac:dyDescent="0.25">
      <c r="A19" s="20">
        <v>9</v>
      </c>
      <c r="B19" s="22">
        <v>951893</v>
      </c>
      <c r="C19" s="22">
        <v>147604</v>
      </c>
      <c r="D19" s="22">
        <f t="shared" si="0"/>
        <v>1099497</v>
      </c>
      <c r="E19" s="22">
        <f t="shared" si="1"/>
        <v>533087</v>
      </c>
      <c r="F19" s="25">
        <f t="shared" si="2"/>
        <v>-530723.65097714774</v>
      </c>
      <c r="G19" s="22">
        <f t="shared" si="3"/>
        <v>6572.3425472206145</v>
      </c>
      <c r="H19" s="22">
        <f t="shared" si="4"/>
        <v>530723.65097714821</v>
      </c>
      <c r="I19" s="22">
        <f t="shared" si="5"/>
        <v>154176.34254722061</v>
      </c>
      <c r="L19" s="6"/>
      <c r="M19" s="6"/>
      <c r="N19" s="6"/>
      <c r="O19" s="6"/>
      <c r="P19" s="15"/>
      <c r="Q19" s="7"/>
      <c r="R19" s="7"/>
      <c r="S19" s="2"/>
      <c r="U19" s="6"/>
      <c r="V19" s="11"/>
      <c r="W19" s="6"/>
      <c r="X19" s="6"/>
      <c r="Y19" s="11"/>
      <c r="Z19" s="15"/>
    </row>
    <row r="20" spans="1:26" x14ac:dyDescent="0.25">
      <c r="A20" s="20">
        <v>10</v>
      </c>
      <c r="B20" s="22">
        <v>533087</v>
      </c>
      <c r="C20" s="22">
        <v>53072</v>
      </c>
      <c r="D20" s="22">
        <f t="shared" si="0"/>
        <v>586159</v>
      </c>
      <c r="E20" s="22">
        <f t="shared" si="1"/>
        <v>0</v>
      </c>
      <c r="F20" s="25">
        <f t="shared" si="2"/>
        <v>2.9336661100387573E-8</v>
      </c>
      <c r="G20" s="22">
        <f t="shared" si="3"/>
        <v>2363.3490228229493</v>
      </c>
      <c r="H20" s="22">
        <f t="shared" si="4"/>
        <v>-2.8870999813079834E-8</v>
      </c>
      <c r="I20" s="22">
        <f t="shared" si="5"/>
        <v>55435.349022822949</v>
      </c>
      <c r="L20" s="6"/>
      <c r="M20" s="6"/>
      <c r="N20" s="6"/>
      <c r="O20" s="34"/>
      <c r="P20" s="15"/>
      <c r="Q20" s="7"/>
      <c r="R20" s="7"/>
      <c r="S20" s="2"/>
      <c r="U20" s="6"/>
      <c r="V20" s="11"/>
      <c r="W20" s="6"/>
      <c r="X20" s="6"/>
      <c r="Y20" s="11"/>
      <c r="Z20" s="15"/>
    </row>
    <row r="21" spans="1:26" x14ac:dyDescent="0.25">
      <c r="A21" s="20" t="s">
        <v>12</v>
      </c>
      <c r="B21" s="22">
        <f>SUM(B11:B20)</f>
        <v>10000000</v>
      </c>
      <c r="C21" s="20"/>
      <c r="D21" s="20"/>
      <c r="E21" s="20"/>
      <c r="F21" s="20"/>
      <c r="G21" s="22">
        <f>SUM(G11:G20)</f>
        <v>199999.99999997148</v>
      </c>
      <c r="H21" s="20"/>
      <c r="I21" s="20"/>
      <c r="L21" s="34"/>
    </row>
    <row r="22" spans="1:26" x14ac:dyDescent="0.25">
      <c r="B22" s="26"/>
      <c r="C22" s="27" t="s">
        <v>13</v>
      </c>
      <c r="D22" s="28">
        <f>IRR(D10:D20)</f>
        <v>0.1044523810475706</v>
      </c>
      <c r="N22" s="12"/>
      <c r="S22" s="16"/>
      <c r="V22" s="13"/>
      <c r="W22" s="14"/>
      <c r="X22" s="14"/>
      <c r="Y22" s="14"/>
    </row>
    <row r="23" spans="1:26" x14ac:dyDescent="0.25">
      <c r="S23" s="16"/>
    </row>
    <row r="24" spans="1:26" x14ac:dyDescent="0.25">
      <c r="A24" t="s">
        <v>15</v>
      </c>
      <c r="B24" s="18"/>
      <c r="C24" s="19"/>
      <c r="D24" s="19"/>
      <c r="E24" s="19"/>
      <c r="F24" s="19"/>
      <c r="G24" s="19"/>
      <c r="H24" s="19"/>
      <c r="I24" s="19"/>
    </row>
    <row r="25" spans="1:26" ht="31.5" x14ac:dyDescent="0.25">
      <c r="A25" s="20" t="s">
        <v>4</v>
      </c>
      <c r="B25" s="21" t="s">
        <v>5</v>
      </c>
      <c r="C25" s="21" t="s">
        <v>6</v>
      </c>
      <c r="D25" s="21" t="s">
        <v>7</v>
      </c>
      <c r="E25" s="21" t="s">
        <v>8</v>
      </c>
      <c r="F25" s="20"/>
      <c r="G25" s="21" t="s">
        <v>9</v>
      </c>
      <c r="H25" s="21" t="s">
        <v>10</v>
      </c>
      <c r="I25" s="21" t="s">
        <v>11</v>
      </c>
    </row>
    <row r="26" spans="1:26" x14ac:dyDescent="0.25">
      <c r="A26" s="20">
        <v>0</v>
      </c>
      <c r="B26" s="22"/>
      <c r="C26" s="22"/>
      <c r="D26" s="23">
        <v>-9800000</v>
      </c>
      <c r="E26" s="22">
        <v>10000000</v>
      </c>
      <c r="F26" s="22">
        <f>D26</f>
        <v>-9800000</v>
      </c>
      <c r="G26" s="20"/>
      <c r="H26" s="24">
        <f>-D26</f>
        <v>9800000</v>
      </c>
      <c r="I26" s="20"/>
      <c r="J26" s="2"/>
    </row>
    <row r="27" spans="1:26" x14ac:dyDescent="0.25">
      <c r="A27" s="20">
        <v>1</v>
      </c>
      <c r="B27" s="22">
        <v>1227454</v>
      </c>
      <c r="C27" s="22">
        <v>1000000</v>
      </c>
      <c r="D27" s="22">
        <f>B27+C27</f>
        <v>2227454</v>
      </c>
      <c r="E27" s="22">
        <f>E26-B27</f>
        <v>8772546</v>
      </c>
      <c r="F27" s="25">
        <f>F26*(1+$D$22)+D27</f>
        <v>-8596179.3342661913</v>
      </c>
      <c r="G27" s="22">
        <f>$D$38*H26-C27</f>
        <v>27754.198940687347</v>
      </c>
      <c r="H27" s="22">
        <f>H26+G27-B27</f>
        <v>8600300.1989406869</v>
      </c>
      <c r="I27" s="22">
        <f>G27+C27</f>
        <v>1027754.1989406873</v>
      </c>
      <c r="J27" s="2"/>
    </row>
    <row r="28" spans="1:26" x14ac:dyDescent="0.25">
      <c r="A28" s="20">
        <v>2</v>
      </c>
      <c r="B28" s="22">
        <v>1189867</v>
      </c>
      <c r="C28" s="22">
        <v>859618</v>
      </c>
      <c r="D28" s="22">
        <f t="shared" ref="D28:D36" si="6">B28+C28</f>
        <v>2049485</v>
      </c>
      <c r="E28" s="22">
        <f t="shared" ref="E28:E36" si="7">E27-B28</f>
        <v>7582679</v>
      </c>
      <c r="F28" s="25">
        <f t="shared" ref="F28:F36" si="8">F27*(1+$D$22)+D28</f>
        <v>-7444585.7336422149</v>
      </c>
      <c r="G28" s="22">
        <f t="shared" ref="G28:G36" si="9">$D$38*H27-C28</f>
        <v>42320.228735889774</v>
      </c>
      <c r="H28" s="22">
        <f t="shared" ref="H28:H36" si="10">H27+G28-B28</f>
        <v>7452753.4276765771</v>
      </c>
      <c r="I28" s="22">
        <f t="shared" ref="I28:I36" si="11">G28+C28</f>
        <v>901938.22873588977</v>
      </c>
      <c r="J28" s="2"/>
    </row>
    <row r="29" spans="1:26" x14ac:dyDescent="0.25">
      <c r="A29" s="20">
        <v>3</v>
      </c>
      <c r="B29" s="22">
        <v>2200199</v>
      </c>
      <c r="C29" s="22">
        <v>744459</v>
      </c>
      <c r="D29" s="22">
        <f t="shared" si="6"/>
        <v>2944658</v>
      </c>
      <c r="E29" s="22">
        <f t="shared" si="7"/>
        <v>5382480</v>
      </c>
      <c r="F29" s="25">
        <f t="shared" si="8"/>
        <v>-5277532.4394339193</v>
      </c>
      <c r="G29" s="22">
        <f t="shared" si="9"/>
        <v>37132.696833081893</v>
      </c>
      <c r="H29" s="22">
        <f t="shared" si="10"/>
        <v>5289687.1245096587</v>
      </c>
      <c r="I29" s="22">
        <f t="shared" si="11"/>
        <v>781591.69683308189</v>
      </c>
      <c r="J29" s="2"/>
    </row>
    <row r="30" spans="1:26" x14ac:dyDescent="0.25">
      <c r="A30" s="20">
        <v>4</v>
      </c>
      <c r="B30" s="22">
        <v>1124821</v>
      </c>
      <c r="C30" s="22">
        <v>528892</v>
      </c>
      <c r="D30" s="22">
        <f t="shared" si="6"/>
        <v>1653713</v>
      </c>
      <c r="E30" s="22">
        <f t="shared" si="7"/>
        <v>4257659</v>
      </c>
      <c r="F30" s="25">
        <f t="shared" si="8"/>
        <v>-4175070.2687885854</v>
      </c>
      <c r="G30" s="22">
        <f t="shared" si="9"/>
        <v>25852.709520131815</v>
      </c>
      <c r="H30" s="22">
        <f t="shared" si="10"/>
        <v>4190718.83402979</v>
      </c>
      <c r="I30" s="22">
        <f t="shared" si="11"/>
        <v>554744.70952013182</v>
      </c>
      <c r="J30" s="2"/>
    </row>
    <row r="31" spans="1:26" x14ac:dyDescent="0.25">
      <c r="A31" s="20">
        <v>5</v>
      </c>
      <c r="B31" s="22">
        <v>826888</v>
      </c>
      <c r="C31" s="22">
        <v>419013</v>
      </c>
      <c r="D31" s="22">
        <f t="shared" si="6"/>
        <v>1245901</v>
      </c>
      <c r="E31" s="22">
        <f t="shared" si="7"/>
        <v>3430771</v>
      </c>
      <c r="F31" s="25">
        <f t="shared" si="8"/>
        <v>-3365265.299404474</v>
      </c>
      <c r="G31" s="22">
        <f t="shared" si="9"/>
        <v>20479.7426789733</v>
      </c>
      <c r="H31" s="22">
        <f t="shared" si="10"/>
        <v>3384310.5767087629</v>
      </c>
      <c r="I31" s="22">
        <f t="shared" si="11"/>
        <v>439492.7426789733</v>
      </c>
      <c r="J31" s="2"/>
    </row>
    <row r="32" spans="1:26" x14ac:dyDescent="0.25">
      <c r="A32" s="20">
        <v>6</v>
      </c>
      <c r="B32" s="22">
        <v>790368</v>
      </c>
      <c r="C32" s="22">
        <v>338386</v>
      </c>
      <c r="D32" s="22">
        <f t="shared" si="6"/>
        <v>1128754</v>
      </c>
      <c r="E32" s="22">
        <f t="shared" si="7"/>
        <v>2640403</v>
      </c>
      <c r="F32" s="25">
        <f t="shared" si="8"/>
        <v>-2588021.272784037</v>
      </c>
      <c r="G32" s="22">
        <f t="shared" si="9"/>
        <v>16536.388339980622</v>
      </c>
      <c r="H32" s="22">
        <f t="shared" si="10"/>
        <v>2610478.9650487434</v>
      </c>
      <c r="I32" s="22">
        <f t="shared" si="11"/>
        <v>354922.38833998062</v>
      </c>
      <c r="J32" s="2"/>
    </row>
    <row r="33" spans="1:11" x14ac:dyDescent="0.25">
      <c r="A33" s="20">
        <v>7</v>
      </c>
      <c r="B33" s="22">
        <v>754840</v>
      </c>
      <c r="C33" s="22">
        <v>261014</v>
      </c>
      <c r="D33" s="22">
        <f t="shared" si="6"/>
        <v>1015854</v>
      </c>
      <c r="E33" s="22">
        <f t="shared" si="7"/>
        <v>1885563</v>
      </c>
      <c r="F33" s="25">
        <f t="shared" si="8"/>
        <v>-1842492.2569280937</v>
      </c>
      <c r="G33" s="22">
        <f t="shared" si="9"/>
        <v>12754.440568896534</v>
      </c>
      <c r="H33" s="22">
        <f t="shared" si="10"/>
        <v>1868393.4056176399</v>
      </c>
      <c r="I33" s="22">
        <f t="shared" si="11"/>
        <v>273768.44056889653</v>
      </c>
      <c r="J33" s="2"/>
    </row>
    <row r="34" spans="1:11" x14ac:dyDescent="0.25">
      <c r="A34" s="20">
        <v>8</v>
      </c>
      <c r="B34" s="22">
        <v>718941</v>
      </c>
      <c r="C34" s="22">
        <v>186815</v>
      </c>
      <c r="D34" s="22">
        <f t="shared" si="6"/>
        <v>905756</v>
      </c>
      <c r="E34" s="22">
        <f t="shared" si="7"/>
        <v>1166622</v>
      </c>
      <c r="F34" s="25">
        <f t="shared" si="8"/>
        <v>-1129188.9602259453</v>
      </c>
      <c r="G34" s="22">
        <f t="shared" si="9"/>
        <v>9128.7926425122714</v>
      </c>
      <c r="H34" s="22">
        <f t="shared" si="10"/>
        <v>1158581.1982601522</v>
      </c>
      <c r="I34" s="22">
        <f t="shared" si="11"/>
        <v>195943.79264251227</v>
      </c>
      <c r="J34" s="2"/>
    </row>
    <row r="35" spans="1:11" x14ac:dyDescent="0.25">
      <c r="A35" s="20">
        <v>9</v>
      </c>
      <c r="B35" s="22">
        <v>679467</v>
      </c>
      <c r="C35" s="22">
        <v>115840</v>
      </c>
      <c r="D35" s="22">
        <f t="shared" si="6"/>
        <v>795307</v>
      </c>
      <c r="E35" s="22">
        <f t="shared" si="7"/>
        <v>487155</v>
      </c>
      <c r="F35" s="25">
        <f t="shared" si="8"/>
        <v>-451828.43577417592</v>
      </c>
      <c r="G35" s="22">
        <f t="shared" si="9"/>
        <v>5663.74401281678</v>
      </c>
      <c r="H35" s="22">
        <f t="shared" si="10"/>
        <v>484777.94227296906</v>
      </c>
      <c r="I35" s="22">
        <f t="shared" si="11"/>
        <v>121503.74401281678</v>
      </c>
      <c r="J35" s="2"/>
    </row>
    <row r="36" spans="1:11" x14ac:dyDescent="0.25">
      <c r="A36" s="20">
        <v>10</v>
      </c>
      <c r="B36" s="22">
        <v>487155</v>
      </c>
      <c r="C36" s="22">
        <v>48463</v>
      </c>
      <c r="D36" s="22">
        <f t="shared" si="6"/>
        <v>535618</v>
      </c>
      <c r="E36" s="22">
        <f t="shared" si="7"/>
        <v>0</v>
      </c>
      <c r="F36" s="25">
        <f t="shared" si="8"/>
        <v>36595.00828421209</v>
      </c>
      <c r="G36" s="22">
        <f t="shared" si="9"/>
        <v>2377.0577270275608</v>
      </c>
      <c r="H36" s="22">
        <f t="shared" si="10"/>
        <v>-3.3760443329811096E-9</v>
      </c>
      <c r="I36" s="22">
        <f t="shared" si="11"/>
        <v>50840.057727027561</v>
      </c>
      <c r="J36" s="2"/>
    </row>
    <row r="37" spans="1:11" x14ac:dyDescent="0.25">
      <c r="A37" s="20" t="s">
        <v>12</v>
      </c>
      <c r="B37" s="22">
        <f>SUM(B27:B36)</f>
        <v>10000000</v>
      </c>
      <c r="C37" s="20"/>
      <c r="D37" s="20"/>
      <c r="E37" s="20"/>
      <c r="F37" s="20"/>
      <c r="G37" s="22">
        <f>SUM(G27:G36)</f>
        <v>199999.9999999979</v>
      </c>
      <c r="H37" s="20"/>
      <c r="I37" s="20"/>
    </row>
    <row r="38" spans="1:11" x14ac:dyDescent="0.25">
      <c r="B38" s="26"/>
      <c r="C38" s="27" t="s">
        <v>13</v>
      </c>
      <c r="D38" s="28">
        <f>IRR(D26:D36)</f>
        <v>0.10487287744292728</v>
      </c>
    </row>
    <row r="40" spans="1:11" x14ac:dyDescent="0.25">
      <c r="A40" t="s">
        <v>16</v>
      </c>
      <c r="B40" s="18"/>
      <c r="C40" s="19"/>
      <c r="D40" s="19"/>
      <c r="E40" s="19"/>
      <c r="F40" s="19"/>
      <c r="G40" s="19"/>
      <c r="H40" s="19"/>
      <c r="I40" s="19"/>
    </row>
    <row r="41" spans="1:11" ht="31.5" x14ac:dyDescent="0.25">
      <c r="A41" s="29" t="s">
        <v>4</v>
      </c>
      <c r="B41" s="21" t="s">
        <v>5</v>
      </c>
      <c r="C41" s="21" t="s">
        <v>6</v>
      </c>
      <c r="D41" s="21" t="s">
        <v>7</v>
      </c>
      <c r="E41" s="21" t="s">
        <v>8</v>
      </c>
      <c r="F41" s="20"/>
      <c r="G41" s="21" t="s">
        <v>9</v>
      </c>
      <c r="H41" s="21" t="s">
        <v>10</v>
      </c>
      <c r="I41" s="21" t="s">
        <v>11</v>
      </c>
    </row>
    <row r="42" spans="1:11" x14ac:dyDescent="0.25">
      <c r="A42" s="20">
        <v>0</v>
      </c>
      <c r="B42" s="25">
        <f t="shared" ref="B42:I44" si="12">B10</f>
        <v>0</v>
      </c>
      <c r="C42" s="25">
        <f t="shared" si="12"/>
        <v>0</v>
      </c>
      <c r="D42" s="25">
        <f t="shared" si="12"/>
        <v>-9800000</v>
      </c>
      <c r="E42" s="25">
        <f t="shared" si="12"/>
        <v>10000000</v>
      </c>
      <c r="F42" s="25">
        <f t="shared" si="12"/>
        <v>-9800000</v>
      </c>
      <c r="G42" s="25">
        <f t="shared" si="12"/>
        <v>0</v>
      </c>
      <c r="H42" s="25">
        <f t="shared" si="12"/>
        <v>9800000</v>
      </c>
      <c r="I42" s="25">
        <f t="shared" si="12"/>
        <v>0</v>
      </c>
    </row>
    <row r="43" spans="1:11" x14ac:dyDescent="0.25">
      <c r="A43" s="20">
        <f>A11</f>
        <v>1</v>
      </c>
      <c r="B43" s="25">
        <f t="shared" si="12"/>
        <v>1227454</v>
      </c>
      <c r="C43" s="25">
        <f t="shared" si="12"/>
        <v>1000000</v>
      </c>
      <c r="D43" s="25">
        <f t="shared" si="12"/>
        <v>2227454</v>
      </c>
      <c r="E43" s="25">
        <f t="shared" si="12"/>
        <v>8772546</v>
      </c>
      <c r="F43" s="25">
        <f t="shared" si="12"/>
        <v>-8596179.3342661913</v>
      </c>
      <c r="G43" s="25">
        <f t="shared" si="12"/>
        <v>23633.334266191814</v>
      </c>
      <c r="H43" s="25">
        <f t="shared" si="12"/>
        <v>8596179.3342661913</v>
      </c>
      <c r="I43" s="25">
        <f t="shared" si="12"/>
        <v>1023633.3342661918</v>
      </c>
    </row>
    <row r="44" spans="1:11" x14ac:dyDescent="0.25">
      <c r="A44" s="20">
        <f>A12</f>
        <v>2</v>
      </c>
      <c r="B44" s="25">
        <f t="shared" si="12"/>
        <v>1189867</v>
      </c>
      <c r="C44" s="25">
        <f t="shared" si="12"/>
        <v>859618</v>
      </c>
      <c r="D44" s="25">
        <f t="shared" si="12"/>
        <v>2049485</v>
      </c>
      <c r="E44" s="25">
        <f t="shared" si="12"/>
        <v>7582679</v>
      </c>
      <c r="F44" s="25">
        <f t="shared" si="12"/>
        <v>-7444585.7336422149</v>
      </c>
      <c r="G44" s="25">
        <f t="shared" si="12"/>
        <v>38273.39937602391</v>
      </c>
      <c r="H44" s="25">
        <f t="shared" si="12"/>
        <v>7444585.7336422149</v>
      </c>
      <c r="I44" s="25">
        <f t="shared" si="12"/>
        <v>897891.39937602391</v>
      </c>
    </row>
    <row r="45" spans="1:11" x14ac:dyDescent="0.25">
      <c r="A45" s="20">
        <f>A29</f>
        <v>3</v>
      </c>
      <c r="B45" s="25">
        <f t="shared" ref="B45:I45" si="13">B29</f>
        <v>2200199</v>
      </c>
      <c r="C45" s="25">
        <f t="shared" si="13"/>
        <v>744459</v>
      </c>
      <c r="D45" s="25">
        <f t="shared" si="13"/>
        <v>2944658</v>
      </c>
      <c r="E45" s="25">
        <f t="shared" si="13"/>
        <v>5382480</v>
      </c>
      <c r="F45" s="25">
        <f t="shared" si="13"/>
        <v>-5277532.4394339193</v>
      </c>
      <c r="G45" s="25">
        <f>H45-H44+B45</f>
        <v>45300.390867443755</v>
      </c>
      <c r="H45" s="25">
        <f t="shared" si="13"/>
        <v>5289687.1245096587</v>
      </c>
      <c r="I45" s="25">
        <f t="shared" si="13"/>
        <v>781591.69683308189</v>
      </c>
      <c r="K45" s="16"/>
    </row>
    <row r="46" spans="1:11" x14ac:dyDescent="0.25">
      <c r="A46" s="20">
        <f t="shared" ref="A46:I52" si="14">A30</f>
        <v>4</v>
      </c>
      <c r="B46" s="25">
        <f t="shared" si="14"/>
        <v>1124821</v>
      </c>
      <c r="C46" s="25">
        <f t="shared" si="14"/>
        <v>528892</v>
      </c>
      <c r="D46" s="25">
        <f t="shared" si="14"/>
        <v>1653713</v>
      </c>
      <c r="E46" s="25">
        <f t="shared" si="14"/>
        <v>4257659</v>
      </c>
      <c r="F46" s="25">
        <f t="shared" si="14"/>
        <v>-4175070.2687885854</v>
      </c>
      <c r="G46" s="25">
        <f t="shared" si="14"/>
        <v>25852.709520131815</v>
      </c>
      <c r="H46" s="25">
        <f t="shared" si="14"/>
        <v>4190718.83402979</v>
      </c>
      <c r="I46" s="25">
        <f t="shared" si="14"/>
        <v>554744.70952013182</v>
      </c>
    </row>
    <row r="47" spans="1:11" x14ac:dyDescent="0.25">
      <c r="A47" s="20">
        <f t="shared" si="14"/>
        <v>5</v>
      </c>
      <c r="B47" s="25">
        <f t="shared" si="14"/>
        <v>826888</v>
      </c>
      <c r="C47" s="25">
        <f t="shared" si="14"/>
        <v>419013</v>
      </c>
      <c r="D47" s="25">
        <f t="shared" si="14"/>
        <v>1245901</v>
      </c>
      <c r="E47" s="25">
        <f t="shared" si="14"/>
        <v>3430771</v>
      </c>
      <c r="F47" s="25">
        <f t="shared" si="14"/>
        <v>-3365265.299404474</v>
      </c>
      <c r="G47" s="25">
        <f t="shared" si="14"/>
        <v>20479.7426789733</v>
      </c>
      <c r="H47" s="25">
        <f t="shared" si="14"/>
        <v>3384310.5767087629</v>
      </c>
      <c r="I47" s="25">
        <f t="shared" si="14"/>
        <v>439492.7426789733</v>
      </c>
    </row>
    <row r="48" spans="1:11" x14ac:dyDescent="0.25">
      <c r="A48" s="20">
        <f t="shared" si="14"/>
        <v>6</v>
      </c>
      <c r="B48" s="25">
        <f t="shared" si="14"/>
        <v>790368</v>
      </c>
      <c r="C48" s="25">
        <f t="shared" si="14"/>
        <v>338386</v>
      </c>
      <c r="D48" s="25">
        <f t="shared" si="14"/>
        <v>1128754</v>
      </c>
      <c r="E48" s="25">
        <f t="shared" si="14"/>
        <v>2640403</v>
      </c>
      <c r="F48" s="25">
        <f t="shared" si="14"/>
        <v>-2588021.272784037</v>
      </c>
      <c r="G48" s="25">
        <f t="shared" si="14"/>
        <v>16536.388339980622</v>
      </c>
      <c r="H48" s="25">
        <f t="shared" si="14"/>
        <v>2610478.9650487434</v>
      </c>
      <c r="I48" s="25">
        <f t="shared" si="14"/>
        <v>354922.38833998062</v>
      </c>
    </row>
    <row r="49" spans="1:9" x14ac:dyDescent="0.25">
      <c r="A49" s="20">
        <f t="shared" si="14"/>
        <v>7</v>
      </c>
      <c r="B49" s="25">
        <f t="shared" si="14"/>
        <v>754840</v>
      </c>
      <c r="C49" s="25">
        <f t="shared" si="14"/>
        <v>261014</v>
      </c>
      <c r="D49" s="25">
        <f t="shared" si="14"/>
        <v>1015854</v>
      </c>
      <c r="E49" s="25">
        <f t="shared" si="14"/>
        <v>1885563</v>
      </c>
      <c r="F49" s="25">
        <f t="shared" si="14"/>
        <v>-1842492.2569280937</v>
      </c>
      <c r="G49" s="25">
        <f t="shared" si="14"/>
        <v>12754.440568896534</v>
      </c>
      <c r="H49" s="25">
        <f t="shared" si="14"/>
        <v>1868393.4056176399</v>
      </c>
      <c r="I49" s="25">
        <f t="shared" si="14"/>
        <v>273768.44056889653</v>
      </c>
    </row>
    <row r="50" spans="1:9" x14ac:dyDescent="0.25">
      <c r="A50" s="20">
        <f t="shared" si="14"/>
        <v>8</v>
      </c>
      <c r="B50" s="25">
        <f t="shared" si="14"/>
        <v>718941</v>
      </c>
      <c r="C50" s="25">
        <f t="shared" si="14"/>
        <v>186815</v>
      </c>
      <c r="D50" s="25">
        <f t="shared" si="14"/>
        <v>905756</v>
      </c>
      <c r="E50" s="25">
        <f t="shared" si="14"/>
        <v>1166622</v>
      </c>
      <c r="F50" s="25">
        <f t="shared" si="14"/>
        <v>-1129188.9602259453</v>
      </c>
      <c r="G50" s="25">
        <f t="shared" si="14"/>
        <v>9128.7926425122714</v>
      </c>
      <c r="H50" s="25">
        <f t="shared" si="14"/>
        <v>1158581.1982601522</v>
      </c>
      <c r="I50" s="25">
        <f t="shared" si="14"/>
        <v>195943.79264251227</v>
      </c>
    </row>
    <row r="51" spans="1:9" x14ac:dyDescent="0.25">
      <c r="A51" s="20">
        <f t="shared" si="14"/>
        <v>9</v>
      </c>
      <c r="B51" s="25">
        <f t="shared" si="14"/>
        <v>679467</v>
      </c>
      <c r="C51" s="25">
        <f t="shared" si="14"/>
        <v>115840</v>
      </c>
      <c r="D51" s="25">
        <f t="shared" si="14"/>
        <v>795307</v>
      </c>
      <c r="E51" s="25">
        <f t="shared" si="14"/>
        <v>487155</v>
      </c>
      <c r="F51" s="25">
        <f t="shared" si="14"/>
        <v>-451828.43577417592</v>
      </c>
      <c r="G51" s="25">
        <f t="shared" si="14"/>
        <v>5663.74401281678</v>
      </c>
      <c r="H51" s="25">
        <f t="shared" si="14"/>
        <v>484777.94227296906</v>
      </c>
      <c r="I51" s="25">
        <f t="shared" si="14"/>
        <v>121503.74401281678</v>
      </c>
    </row>
    <row r="52" spans="1:9" x14ac:dyDescent="0.25">
      <c r="A52" s="20">
        <f>A36</f>
        <v>10</v>
      </c>
      <c r="B52" s="25">
        <f t="shared" si="14"/>
        <v>487155</v>
      </c>
      <c r="C52" s="25">
        <f t="shared" si="14"/>
        <v>48463</v>
      </c>
      <c r="D52" s="25">
        <f t="shared" si="14"/>
        <v>535618</v>
      </c>
      <c r="E52" s="25">
        <f t="shared" si="14"/>
        <v>0</v>
      </c>
      <c r="F52" s="25">
        <f t="shared" si="14"/>
        <v>36595.00828421209</v>
      </c>
      <c r="G52" s="25">
        <f t="shared" si="14"/>
        <v>2377.0577270275608</v>
      </c>
      <c r="H52" s="25">
        <f t="shared" si="14"/>
        <v>-3.3760443329811096E-9</v>
      </c>
      <c r="I52" s="25">
        <f t="shared" si="14"/>
        <v>50840.057727027561</v>
      </c>
    </row>
    <row r="53" spans="1:9" x14ac:dyDescent="0.25">
      <c r="A53" s="29" t="s">
        <v>12</v>
      </c>
      <c r="B53" s="33">
        <f>SUM(B42:B52)</f>
        <v>10000000</v>
      </c>
      <c r="C53" s="20"/>
      <c r="D53" s="20"/>
      <c r="E53" s="20"/>
      <c r="F53" s="20"/>
      <c r="G53" s="33">
        <f>SUM(G42:G52)</f>
        <v>199999.99999999837</v>
      </c>
      <c r="H53" s="20"/>
      <c r="I53" s="20"/>
    </row>
    <row r="54" spans="1:9" x14ac:dyDescent="0.25">
      <c r="A54" s="17"/>
      <c r="B54" s="30"/>
      <c r="C54" s="31" t="s">
        <v>13</v>
      </c>
      <c r="D54" s="32">
        <f>IRR(D42:D52)</f>
        <v>0.10487287744292728</v>
      </c>
    </row>
    <row r="55" spans="1:9" x14ac:dyDescent="0.25">
      <c r="A55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Parrini</dc:creator>
  <cp:lastModifiedBy>A Zionce</cp:lastModifiedBy>
  <dcterms:created xsi:type="dcterms:W3CDTF">2022-09-22T20:40:39Z</dcterms:created>
  <dcterms:modified xsi:type="dcterms:W3CDTF">2022-11-22T16:05:16Z</dcterms:modified>
</cp:coreProperties>
</file>